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df9aa1756ea872a/ANTONIO AUGUSTO/P0117 - Coronel/"/>
    </mc:Choice>
  </mc:AlternateContent>
  <xr:revisionPtr revIDLastSave="228" documentId="13_ncr:1_{03FE3B66-49B1-419C-B886-006718A44DC0}" xr6:coauthVersionLast="47" xr6:coauthVersionMax="47" xr10:uidLastSave="{50F68A9B-9041-4351-B102-A16E94961BFC}"/>
  <bookViews>
    <workbookView xWindow="-108" yWindow="-108" windowWidth="23256" windowHeight="12576" xr2:uid="{84F9AD96-7E74-4F7B-B4BB-9990F6623F6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H52" i="1"/>
  <c r="E49" i="1"/>
  <c r="E46" i="1"/>
  <c r="E42" i="1"/>
  <c r="E36" i="1"/>
  <c r="E30" i="1"/>
  <c r="E28" i="1"/>
  <c r="E24" i="1"/>
  <c r="E21" i="1"/>
  <c r="E14" i="1"/>
  <c r="H51" i="1"/>
  <c r="H29" i="1"/>
  <c r="H16" i="1"/>
  <c r="H20" i="1"/>
  <c r="H50" i="1"/>
  <c r="H48" i="1"/>
  <c r="H47" i="1"/>
  <c r="H45" i="1"/>
  <c r="H19" i="1" l="1"/>
  <c r="H38" i="1"/>
  <c r="H31" i="1"/>
  <c r="H37" i="1"/>
  <c r="H40" i="1"/>
  <c r="H39" i="1"/>
  <c r="H35" i="1"/>
  <c r="H41" i="1" l="1"/>
  <c r="H12" i="1"/>
  <c r="H32" i="1"/>
  <c r="H34" i="1"/>
  <c r="H33" i="1"/>
  <c r="H18" i="1" l="1"/>
  <c r="H17" i="1"/>
  <c r="H15" i="1"/>
  <c r="H44" i="1"/>
  <c r="H43" i="1"/>
  <c r="H27" i="1"/>
  <c r="H26" i="1"/>
  <c r="H25" i="1"/>
  <c r="H23" i="1"/>
  <c r="H22" i="1"/>
  <c r="H13" i="1"/>
  <c r="H11" i="1"/>
  <c r="H10" i="1"/>
  <c r="H9" i="1"/>
  <c r="H8" i="1"/>
  <c r="H7" i="1"/>
  <c r="H53" i="1" l="1"/>
  <c r="H54" i="1"/>
</calcChain>
</file>

<file path=xl/sharedStrings.xml><?xml version="1.0" encoding="utf-8"?>
<sst xmlns="http://schemas.openxmlformats.org/spreadsheetml/2006/main" count="147" uniqueCount="113">
  <si>
    <t>SECRETARIA DE PLANEJAMENTO, INFRAESTRUTURA, OBRAS, HABITAÇÃO E SERVIÇOS</t>
  </si>
  <si>
    <t>CÓD.</t>
  </si>
  <si>
    <t>ITEM</t>
  </si>
  <si>
    <t>DESCRIÇÃO</t>
  </si>
  <si>
    <t>UNID.</t>
  </si>
  <si>
    <t>QUANT.</t>
  </si>
  <si>
    <t>R$ UNIT.</t>
  </si>
  <si>
    <t>TOTAL</t>
  </si>
  <si>
    <r>
      <t xml:space="preserve">APLICAÇÃO MANUAL DE PINTURA COM TINTA LÁTEX ACRÍLICA EM PAREDES, DUAS DEMÃOS. AF_06/2014 </t>
    </r>
    <r>
      <rPr>
        <sz val="11"/>
        <color indexed="10"/>
        <rFont val="Arial"/>
        <family val="2"/>
      </rPr>
      <t>(paredes internas)</t>
    </r>
  </si>
  <si>
    <t>m²</t>
  </si>
  <si>
    <r>
      <t xml:space="preserve">APLICAÇÃO MANUAL DE PINTURA COM TINTA LÁTEX ACRÍLICA EM TETO, DUAS DEMÃOS. AF_06/2014 </t>
    </r>
    <r>
      <rPr>
        <sz val="11"/>
        <color indexed="10"/>
        <rFont val="Arial"/>
        <family val="2"/>
      </rPr>
      <t>(teto interno)</t>
    </r>
  </si>
  <si>
    <r>
      <t xml:space="preserve">APLICAÇÃO MANUAL DE PINTURA COM TINTA LÁTEX ACRÍLICA EM PAREDES, DUAS DEMÃOS. AF_06/2014 </t>
    </r>
    <r>
      <rPr>
        <sz val="11"/>
        <color indexed="10"/>
        <rFont val="Arial"/>
        <family val="2"/>
      </rPr>
      <t>(paredes externas)</t>
    </r>
  </si>
  <si>
    <t>BDI</t>
  </si>
  <si>
    <t>TOTAL + BDI</t>
  </si>
  <si>
    <t>José Roberto Ferracin Marques</t>
  </si>
  <si>
    <t>Filipe Marques da Silva</t>
  </si>
  <si>
    <t>Prefeito</t>
  </si>
  <si>
    <t>Arquiteto II - CAU/SP: A189061-1</t>
  </si>
  <si>
    <t>ORÇAMENTO - REFORMA DA ESCOLA CORONEL</t>
  </si>
  <si>
    <t>PINTURA INTERNA, EXTERNA E TETO</t>
  </si>
  <si>
    <t>INSTALAÇÃO TELA APROPRIADA</t>
  </si>
  <si>
    <r>
      <t xml:space="preserve">TELA HEXAGONAL VIVEIRO COLEIRA BRANCA 1/2 POL. X BWG26 X 1,00 50 METROS - MORLAN-97 </t>
    </r>
    <r>
      <rPr>
        <sz val="11"/>
        <color indexed="10"/>
        <rFont val="Arial"/>
        <family val="2"/>
      </rPr>
      <t>(não tem na SINAPI, pesquisado em comércio local)</t>
    </r>
  </si>
  <si>
    <t>ARAME RECOZIDO 16 BWG, D = 1,65 MM (0,016 KG/M) OU 18 BWG, D = 1,25 MM (0,01 KG/M)</t>
  </si>
  <si>
    <t>kg</t>
  </si>
  <si>
    <t>AUXILIAR DE SERVICOS GERAIS</t>
  </si>
  <si>
    <t>h</t>
  </si>
  <si>
    <t>2.0</t>
  </si>
  <si>
    <t>3.0</t>
  </si>
  <si>
    <t>3.1</t>
  </si>
  <si>
    <t>3.2</t>
  </si>
  <si>
    <t>REMOÇÃO DE TRAMA METÁLICA OU DE MADEIRA PARA FORRO, DE FORMA MANUAL, SEM REAPROVEITAMENTO. AF_12/2017</t>
  </si>
  <si>
    <t>FORRO EM DRYWALL, PARA AMBIENTES COMERCIAIS, INCLUSIVE ESTRUTURA DE FIXAÇÃO. AF_05/2017_P</t>
  </si>
  <si>
    <t>FORRO EM DRYWALL</t>
  </si>
  <si>
    <t>COBERTURA ÁREA EDUCAÇÃO FÍSICA</t>
  </si>
  <si>
    <t>ARMAÇÃO DE BLOCO, VIGA BALDRAME OU SAPATA UTILIZANDO AÇO CA-50 DE 8 MM - MONTAGEM. AF_06/2017</t>
  </si>
  <si>
    <r>
      <t>ESTRUTURA AÇO (INCLUSO TERÇAS, TESOURAS, PILARES)</t>
    </r>
    <r>
      <rPr>
        <sz val="11"/>
        <color indexed="10"/>
        <rFont val="Arial"/>
        <family val="2"/>
      </rPr>
      <t xml:space="preserve"> (não tem na SINAPI, pesquisado em comércio local)</t>
    </r>
  </si>
  <si>
    <t>VB</t>
  </si>
  <si>
    <t>TELHAMENTO COM TELHA DE AÇO/ALUMÍNIO E = 0,5 MM, COM ATÉ 2 ÁGUAS, INCLUSO IÇAMENTO. AF_07/2019</t>
  </si>
  <si>
    <t>CONCRETAGEM DE BLOCOS DE COROAMENTO E VIGAS BALDRAME, FCK 30 MPA, COM USO DE JERICA  LANÇAMENTO, ADENSAMENTO E ACABAMENTO. AF_06/2017</t>
  </si>
  <si>
    <t>m³</t>
  </si>
  <si>
    <r>
      <t>MÃO DE OBRA PARA ESTRUTURA DE AÇO</t>
    </r>
    <r>
      <rPr>
        <sz val="11"/>
        <color indexed="10"/>
        <rFont val="Arial"/>
        <family val="2"/>
      </rPr>
      <t xml:space="preserve"> (considerado 30% do valor total da estrutura)</t>
    </r>
  </si>
  <si>
    <t>7.0</t>
  </si>
  <si>
    <t>7.1</t>
  </si>
  <si>
    <t>7.2</t>
  </si>
  <si>
    <t>7.3</t>
  </si>
  <si>
    <t>1.0</t>
  </si>
  <si>
    <t>1.1</t>
  </si>
  <si>
    <t>1.2</t>
  </si>
  <si>
    <t>1.3</t>
  </si>
  <si>
    <t>1.4</t>
  </si>
  <si>
    <t>1.5</t>
  </si>
  <si>
    <t>1.6</t>
  </si>
  <si>
    <t>1.7</t>
  </si>
  <si>
    <t>REFORMA TELHADO</t>
  </si>
  <si>
    <t>4.0</t>
  </si>
  <si>
    <t>4.1</t>
  </si>
  <si>
    <t>4.2</t>
  </si>
  <si>
    <t>4.3</t>
  </si>
  <si>
    <t>5.0</t>
  </si>
  <si>
    <t>INSTALAÇÃO TOMADAS</t>
  </si>
  <si>
    <t>6.0</t>
  </si>
  <si>
    <t>MARCENEIRO</t>
  </si>
  <si>
    <t>TELHAMENTO COM TELHA CERÂMICA DE ENCAIXE, TIPO PORTUGUESA, COM ATÉ 2 ÁGUAS, INCLUSO TRANSPORTE VERTICAL. AF_07/2019</t>
  </si>
  <si>
    <t>REMOÇÃO DE TAPUME/ CHAPAS METÁLICAS E DE MADEIRA, DE FORMA MANUAL, SEM REAPROVEITAMENTO. AF_12/2017</t>
  </si>
  <si>
    <t>6.1</t>
  </si>
  <si>
    <t>REPARO DAS PORTAS</t>
  </si>
  <si>
    <t>6.2</t>
  </si>
  <si>
    <t>6.3</t>
  </si>
  <si>
    <t>5.1</t>
  </si>
  <si>
    <t>u</t>
  </si>
  <si>
    <r>
      <t>CANALETA PARA ORGANIZAÇÃO FIAÇÃO, EM PVC, DIMENSOES 1CM X 2CM X 1M</t>
    </r>
    <r>
      <rPr>
        <sz val="11"/>
        <color rgb="FFFF0000"/>
        <rFont val="Arial"/>
        <family val="2"/>
      </rPr>
      <t xml:space="preserve"> (não tem na SINAPI, pesquisado em comércio local)</t>
    </r>
  </si>
  <si>
    <t>m</t>
  </si>
  <si>
    <t>INTERRUPTOR SIMPLES (2 MÓDULOS) COM 1 TOMADA DE EMBUTIR 2P+T 10 A, INCLUINDO SUPORTE E PLACA - FORNECIMENTO E INSTALAÇÃO. AF_12/2015</t>
  </si>
  <si>
    <t>TOMADA BAIXA DE EMBUTIR (1 MÓDULO), 2P+T 10 A, INCLUINDO SUPORTE E PLACA - FORNECIMENTO E INSTALAÇÃO. AF_12/2015</t>
  </si>
  <si>
    <t>TOMADA BAIXA DE EMBUTIR (2 MÓDULOS), 2P+T 10 A, SEM SUPORTE E SEM PLACA - FORNECIMENTO E INSTALAÇÃO. AF_12/2015</t>
  </si>
  <si>
    <t>ESPELHO / PLACA CEGA 4" X 2", PARA INSTALACAO DE TOMADAS E INTERRUPTORES</t>
  </si>
  <si>
    <t>CALHA EM CHAPA DE AÇO GALVANIZADO NÚMERO 24, DESENVOLVIMENTO DE 33 CM, INCLUSO TRANSPORTE VERTICAL. AF_07/2019</t>
  </si>
  <si>
    <t>2.1</t>
  </si>
  <si>
    <t>2.2</t>
  </si>
  <si>
    <t>2.3</t>
  </si>
  <si>
    <t>RETIRADA E RECOLOCAÇÃO DE RIPA EM TELHADOS DE ATÉ 2 ÁGUAS COM TELHA CERÂMICA OU DE CONCRETO DE ENCAIXE, INCLUSO TRANSPORTE VERTICAL. AF_07/2019</t>
  </si>
  <si>
    <t>MADEIRA SERRADA EM PINUS, MISTA OU EQUIVALENTE DA REGIAO - BRUTA</t>
  </si>
  <si>
    <t>PINTURA TINTA DE ACABAMENTO (PIGMENTADA) ESMALTE SINTÉTICO ACETINADO EM MADEIRA, 2 DEMÃOS. AF_01/2021</t>
  </si>
  <si>
    <t>6.4</t>
  </si>
  <si>
    <t>LIXAMENTO DE MADEIRA PARA APLICAÇÃO DE FUNDO OU PINTURA. AF_01/2021</t>
  </si>
  <si>
    <t>6.5</t>
  </si>
  <si>
    <t>Referência Boletim SINAPI  06.2021</t>
  </si>
  <si>
    <t>2.4</t>
  </si>
  <si>
    <t>8.0</t>
  </si>
  <si>
    <t>REFORMA DAS SALAS SEGUNDO PAVIMENTO</t>
  </si>
  <si>
    <t>9.0</t>
  </si>
  <si>
    <t>REFORMA TELHADO SEGUNDO PAVIMENTO</t>
  </si>
  <si>
    <t>DEMOLIÇÃO DE ARGAMASSAS, DE FORMA MANUAL, SEM REAPROVEITAMENTO. AF_12/2017</t>
  </si>
  <si>
    <t>8.1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</si>
  <si>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</si>
  <si>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8.2</t>
  </si>
  <si>
    <t>9.1</t>
  </si>
  <si>
    <t>9.2</t>
  </si>
  <si>
    <t>SERRALHEIRO</t>
  </si>
  <si>
    <t>2.5</t>
  </si>
  <si>
    <t>LIMPEZA DE SUPERFÍCIE COM JATO DE ALTA PRESSÃO. AF_04/2019</t>
  </si>
  <si>
    <t>RETIRADA E RECOLOCAÇÃO DE TELHA CERÂMICA DE ENCAIXE, COM MAIS DE DUAS ÁGUAS, INCLUSO IÇAMENTO. AF_07/2019</t>
  </si>
  <si>
    <t>2.6</t>
  </si>
  <si>
    <t>INSTALAÇÃO CORRIMÃO</t>
  </si>
  <si>
    <t>10.0</t>
  </si>
  <si>
    <t>10.1</t>
  </si>
  <si>
    <t>8.3</t>
  </si>
  <si>
    <t>7.4</t>
  </si>
  <si>
    <t>7.5</t>
  </si>
  <si>
    <t>CORRIMÃO SIMPLES, DIÂMETRO EXTERNO = 1 1/2", EM AÇO GALVANIZADO. AF_04/2019_P</t>
  </si>
  <si>
    <t>10.2</t>
  </si>
  <si>
    <t>Altinópolis, 04 de agosto de 2021</t>
  </si>
  <si>
    <t>DATA: 04 / agosto /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</si>
</sst>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6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0"/>
      <name val="Arial"/>
      <family val="2"/>
    </font>
    <font>
      <sz val="11"/>
      <color rgb="FF333333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8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2" borderId="0" xfId="0" applyFont="1" applyFill="1"/>
    <xf numFmtId="0" fontId="7" fillId="3" borderId="8" xfId="0" applyFont="1" applyFill="1" applyBorder="1" applyAlignment="1">
      <alignment horizontal="centerContinuous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4" fontId="7" fillId="0" borderId="8" xfId="0" applyNumberFormat="1" applyFont="1" applyBorder="1" applyAlignment="1">
      <alignment horizontal="right" vertical="center"/>
    </xf>
    <xf numFmtId="0" fontId="7" fillId="0" borderId="0" xfId="0" applyFont="1"/>
    <xf numFmtId="4" fontId="7" fillId="0" borderId="9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right" vertical="center" wrapText="1"/>
    </xf>
    <xf numFmtId="0" fontId="1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164" fontId="9" fillId="4" borderId="13" xfId="0" applyNumberFormat="1" applyFont="1" applyFill="1" applyBorder="1" applyAlignment="1">
      <alignment vertical="center"/>
    </xf>
    <xf numFmtId="10" fontId="9" fillId="4" borderId="4" xfId="0" applyNumberFormat="1" applyFont="1" applyFill="1" applyBorder="1" applyAlignment="1">
      <alignment horizontal="center" vertical="center"/>
    </xf>
    <xf numFmtId="164" fontId="9" fillId="4" borderId="14" xfId="0" applyNumberFormat="1" applyFont="1" applyFill="1" applyBorder="1" applyAlignment="1">
      <alignment vertical="center"/>
    </xf>
    <xf numFmtId="164" fontId="9" fillId="5" borderId="14" xfId="0" applyNumberFormat="1" applyFont="1" applyFill="1" applyBorder="1" applyAlignment="1">
      <alignment horizontal="right" vertical="center"/>
    </xf>
    <xf numFmtId="0" fontId="0" fillId="0" borderId="0" xfId="0" applyFill="1"/>
    <xf numFmtId="0" fontId="7" fillId="0" borderId="0" xfId="0" applyFont="1" applyFill="1"/>
    <xf numFmtId="0" fontId="5" fillId="2" borderId="0" xfId="0" applyFont="1" applyFill="1" applyAlignment="1">
      <alignment horizontal="center"/>
    </xf>
    <xf numFmtId="0" fontId="12" fillId="0" borderId="8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right" vertical="center"/>
    </xf>
    <xf numFmtId="4" fontId="7" fillId="6" borderId="8" xfId="0" applyNumberFormat="1" applyFont="1" applyFill="1" applyBorder="1" applyAlignment="1">
      <alignment horizontal="right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vertical="center" wrapText="1"/>
    </xf>
    <xf numFmtId="0" fontId="12" fillId="0" borderId="8" xfId="0" applyFont="1" applyBorder="1" applyAlignment="1">
      <alignment wrapText="1"/>
    </xf>
    <xf numFmtId="4" fontId="7" fillId="0" borderId="9" xfId="0" applyNumberFormat="1" applyFont="1" applyFill="1" applyBorder="1" applyAlignment="1">
      <alignment horizontal="right" vertical="center"/>
    </xf>
    <xf numFmtId="4" fontId="7" fillId="6" borderId="9" xfId="0" applyNumberFormat="1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left" vertical="center" wrapText="1"/>
    </xf>
    <xf numFmtId="2" fontId="12" fillId="0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/>
    <xf numFmtId="164" fontId="9" fillId="3" borderId="9" xfId="0" applyNumberFormat="1" applyFont="1" applyFill="1" applyBorder="1" applyAlignment="1">
      <alignment horizontal="right" vertical="center"/>
    </xf>
    <xf numFmtId="164" fontId="9" fillId="3" borderId="12" xfId="0" applyNumberFormat="1" applyFont="1" applyFill="1" applyBorder="1" applyAlignment="1">
      <alignment horizontal="right" vertical="center"/>
    </xf>
    <xf numFmtId="164" fontId="9" fillId="3" borderId="10" xfId="0" applyNumberFormat="1" applyFont="1" applyFill="1" applyBorder="1" applyAlignment="1">
      <alignment horizontal="right" vertical="center"/>
    </xf>
    <xf numFmtId="164" fontId="9" fillId="3" borderId="8" xfId="0" applyNumberFormat="1" applyFont="1" applyFill="1" applyBorder="1" applyAlignment="1">
      <alignment vertical="center"/>
    </xf>
    <xf numFmtId="0" fontId="0" fillId="0" borderId="1" xfId="0" applyBorder="1"/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6" fillId="3" borderId="9" xfId="0" applyNumberFormat="1" applyFont="1" applyFill="1" applyBorder="1" applyAlignment="1">
      <alignment vertical="center"/>
    </xf>
    <xf numFmtId="164" fontId="6" fillId="3" borderId="12" xfId="0" applyNumberFormat="1" applyFont="1" applyFill="1" applyBorder="1" applyAlignment="1">
      <alignment vertical="center"/>
    </xf>
    <xf numFmtId="164" fontId="6" fillId="3" borderId="10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2" fontId="9" fillId="4" borderId="5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9" fillId="4" borderId="2" xfId="0" applyFon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19248-A9D4-4E5E-8EA0-A1F85AC2E4AE}">
  <sheetPr>
    <pageSetUpPr fitToPage="1"/>
  </sheetPr>
  <dimension ref="A1:O64"/>
  <sheetViews>
    <sheetView tabSelected="1" zoomScale="70" zoomScaleNormal="70" workbookViewId="0">
      <selection activeCell="J9" sqref="J9"/>
    </sheetView>
  </sheetViews>
  <sheetFormatPr defaultRowHeight="14.4" x14ac:dyDescent="0.3"/>
  <cols>
    <col min="1" max="1" width="1.44140625" customWidth="1"/>
    <col min="2" max="2" width="14.33203125" customWidth="1"/>
    <col min="3" max="3" width="9.33203125" customWidth="1"/>
    <col min="4" max="4" width="92.88671875" customWidth="1"/>
    <col min="5" max="5" width="7.44140625" customWidth="1"/>
    <col min="6" max="7" width="11.44140625" customWidth="1"/>
    <col min="8" max="8" width="17.109375" customWidth="1"/>
  </cols>
  <sheetData>
    <row r="1" spans="1:15" ht="12" customHeight="1" thickBot="1" x14ac:dyDescent="0.35">
      <c r="A1" s="1"/>
      <c r="B1" s="48"/>
      <c r="C1" s="48"/>
      <c r="D1" s="48"/>
      <c r="E1" s="48"/>
      <c r="F1" s="48"/>
      <c r="G1" s="48"/>
      <c r="H1" s="48"/>
    </row>
    <row r="2" spans="1:15" ht="23.4" thickBot="1" x14ac:dyDescent="0.45">
      <c r="A2" s="2"/>
      <c r="B2" s="49" t="s">
        <v>0</v>
      </c>
      <c r="C2" s="50"/>
      <c r="D2" s="51"/>
      <c r="E2" s="51"/>
      <c r="F2" s="51"/>
      <c r="G2" s="51"/>
      <c r="H2" s="52"/>
    </row>
    <row r="3" spans="1:15" ht="23.4" thickBot="1" x14ac:dyDescent="0.45">
      <c r="A3" s="3"/>
      <c r="B3" s="53" t="s">
        <v>18</v>
      </c>
      <c r="C3" s="54"/>
      <c r="D3" s="54"/>
      <c r="E3" s="54"/>
      <c r="F3" s="55"/>
      <c r="G3" s="56" t="s">
        <v>112</v>
      </c>
      <c r="H3" s="57"/>
    </row>
    <row r="4" spans="1:15" ht="7.2" customHeight="1" x14ac:dyDescent="0.4">
      <c r="A4" s="3"/>
      <c r="B4" s="4"/>
      <c r="C4" s="5"/>
      <c r="D4" s="5"/>
      <c r="E4" s="5"/>
      <c r="F4" s="5"/>
      <c r="G4" s="6"/>
      <c r="H4" s="7"/>
    </row>
    <row r="5" spans="1:15" ht="22.65" customHeight="1" x14ac:dyDescent="0.4">
      <c r="A5" s="3"/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</row>
    <row r="6" spans="1:15" ht="15.6" x14ac:dyDescent="0.3">
      <c r="B6" s="10"/>
      <c r="C6" s="11" t="s">
        <v>45</v>
      </c>
      <c r="D6" s="12" t="s">
        <v>33</v>
      </c>
      <c r="E6" s="47">
        <f>SUM(H7:H13)</f>
        <v>163358.17199999999</v>
      </c>
      <c r="F6" s="47"/>
      <c r="G6" s="47"/>
      <c r="H6" s="47"/>
    </row>
    <row r="7" spans="1:15" ht="27.6" x14ac:dyDescent="0.3">
      <c r="B7" s="13">
        <v>96545</v>
      </c>
      <c r="C7" s="13" t="s">
        <v>46</v>
      </c>
      <c r="D7" s="14" t="s">
        <v>34</v>
      </c>
      <c r="E7" s="13" t="s">
        <v>23</v>
      </c>
      <c r="F7" s="35">
        <v>115</v>
      </c>
      <c r="G7" s="15">
        <v>16.64</v>
      </c>
      <c r="H7" s="15">
        <f>F7*G7</f>
        <v>1913.6000000000001</v>
      </c>
    </row>
    <row r="8" spans="1:15" ht="27.6" x14ac:dyDescent="0.3">
      <c r="B8" s="13">
        <v>96545</v>
      </c>
      <c r="C8" s="13" t="s">
        <v>47</v>
      </c>
      <c r="D8" s="14" t="s">
        <v>34</v>
      </c>
      <c r="E8" s="13" t="s">
        <v>23</v>
      </c>
      <c r="F8" s="35">
        <v>253</v>
      </c>
      <c r="G8" s="15">
        <v>16.64</v>
      </c>
      <c r="H8" s="15">
        <f>F8*G8</f>
        <v>4209.92</v>
      </c>
    </row>
    <row r="9" spans="1:15" ht="27.6" x14ac:dyDescent="0.3">
      <c r="B9" s="13">
        <v>96555</v>
      </c>
      <c r="C9" s="13" t="s">
        <v>48</v>
      </c>
      <c r="D9" s="14" t="s">
        <v>38</v>
      </c>
      <c r="E9" s="13" t="s">
        <v>39</v>
      </c>
      <c r="F9" s="35">
        <v>6.5</v>
      </c>
      <c r="G9" s="15">
        <v>543.23</v>
      </c>
      <c r="H9" s="15">
        <f>F9*G9</f>
        <v>3530.9949999999999</v>
      </c>
    </row>
    <row r="10" spans="1:15" ht="27.6" x14ac:dyDescent="0.3">
      <c r="B10" s="36"/>
      <c r="C10" s="13" t="s">
        <v>49</v>
      </c>
      <c r="D10" s="37" t="s">
        <v>35</v>
      </c>
      <c r="E10" s="13" t="s">
        <v>23</v>
      </c>
      <c r="F10" s="35">
        <v>4449.49</v>
      </c>
      <c r="G10" s="35">
        <v>17.600000000000001</v>
      </c>
      <c r="H10" s="15">
        <f t="shared" ref="H10:H13" si="0">F10*G10</f>
        <v>78311.024000000005</v>
      </c>
    </row>
    <row r="11" spans="1:15" ht="15.6" customHeight="1" x14ac:dyDescent="0.3">
      <c r="B11" s="36"/>
      <c r="C11" s="13" t="s">
        <v>50</v>
      </c>
      <c r="D11" s="37" t="s">
        <v>40</v>
      </c>
      <c r="E11" s="13" t="s">
        <v>36</v>
      </c>
      <c r="F11" s="35">
        <v>1</v>
      </c>
      <c r="G11" s="35">
        <v>33561.536999999997</v>
      </c>
      <c r="H11" s="15">
        <f t="shared" si="0"/>
        <v>33561.536999999997</v>
      </c>
    </row>
    <row r="12" spans="1:15" ht="28.2" x14ac:dyDescent="0.3">
      <c r="B12" s="33">
        <v>94227</v>
      </c>
      <c r="C12" s="33" t="s">
        <v>51</v>
      </c>
      <c r="D12" s="32" t="s">
        <v>76</v>
      </c>
      <c r="E12" s="33" t="s">
        <v>71</v>
      </c>
      <c r="F12" s="34">
        <v>59.8</v>
      </c>
      <c r="G12" s="34">
        <v>82.52</v>
      </c>
      <c r="H12" s="34">
        <f t="shared" si="0"/>
        <v>4934.6959999999999</v>
      </c>
    </row>
    <row r="13" spans="1:15" ht="27.6" x14ac:dyDescent="0.3">
      <c r="B13" s="36">
        <v>94213</v>
      </c>
      <c r="C13" s="13" t="s">
        <v>52</v>
      </c>
      <c r="D13" s="37" t="s">
        <v>37</v>
      </c>
      <c r="E13" s="36" t="s">
        <v>9</v>
      </c>
      <c r="F13" s="35">
        <v>444</v>
      </c>
      <c r="G13" s="35">
        <v>83.1</v>
      </c>
      <c r="H13" s="15">
        <f t="shared" si="0"/>
        <v>36896.399999999994</v>
      </c>
    </row>
    <row r="14" spans="1:15" ht="15.6" x14ac:dyDescent="0.3">
      <c r="B14" s="10"/>
      <c r="C14" s="11" t="s">
        <v>26</v>
      </c>
      <c r="D14" s="12" t="s">
        <v>53</v>
      </c>
      <c r="E14" s="44">
        <f>SUM(H15:H20)</f>
        <v>48852.272000000004</v>
      </c>
      <c r="F14" s="45"/>
      <c r="G14" s="45"/>
      <c r="H14" s="46"/>
    </row>
    <row r="15" spans="1:15" ht="28.2" x14ac:dyDescent="0.3">
      <c r="B15" s="33">
        <v>94195</v>
      </c>
      <c r="C15" s="33" t="s">
        <v>77</v>
      </c>
      <c r="D15" s="32" t="s">
        <v>62</v>
      </c>
      <c r="E15" s="36" t="s">
        <v>9</v>
      </c>
      <c r="F15" s="35">
        <v>153</v>
      </c>
      <c r="G15" s="35">
        <v>44.91</v>
      </c>
      <c r="H15" s="15">
        <f t="shared" ref="H15:H16" si="1">F15*G15</f>
        <v>6871.23</v>
      </c>
      <c r="I15" s="29"/>
      <c r="J15" s="29"/>
      <c r="K15" s="29"/>
      <c r="L15" s="29"/>
      <c r="M15" s="29"/>
      <c r="N15" s="29"/>
      <c r="O15" s="29"/>
    </row>
    <row r="16" spans="1:15" ht="28.2" x14ac:dyDescent="0.3">
      <c r="B16" s="33">
        <v>100329</v>
      </c>
      <c r="C16" s="33" t="s">
        <v>78</v>
      </c>
      <c r="D16" s="32" t="s">
        <v>101</v>
      </c>
      <c r="E16" s="33" t="s">
        <v>9</v>
      </c>
      <c r="F16" s="34">
        <v>765</v>
      </c>
      <c r="G16" s="34">
        <v>18.940000000000001</v>
      </c>
      <c r="H16" s="34">
        <f t="shared" si="1"/>
        <v>14489.1</v>
      </c>
      <c r="I16" s="29"/>
      <c r="J16" s="29"/>
      <c r="K16" s="29"/>
      <c r="L16" s="29"/>
      <c r="M16" s="29"/>
      <c r="N16" s="29"/>
      <c r="O16" s="29"/>
    </row>
    <row r="17" spans="1:15" ht="28.2" x14ac:dyDescent="0.3">
      <c r="B17" s="33">
        <v>100338</v>
      </c>
      <c r="C17" s="33" t="s">
        <v>79</v>
      </c>
      <c r="D17" s="32" t="s">
        <v>80</v>
      </c>
      <c r="E17" s="33" t="s">
        <v>9</v>
      </c>
      <c r="F17" s="34">
        <v>765</v>
      </c>
      <c r="G17" s="34">
        <v>18.149999999999999</v>
      </c>
      <c r="H17" s="34">
        <f t="shared" ref="H17" si="2">F17*G17</f>
        <v>13884.749999999998</v>
      </c>
      <c r="I17" s="29"/>
      <c r="J17" s="29"/>
      <c r="K17" s="29"/>
      <c r="L17" s="29"/>
      <c r="M17" s="29"/>
      <c r="N17" s="29"/>
      <c r="O17" s="29"/>
    </row>
    <row r="18" spans="1:15" ht="28.2" x14ac:dyDescent="0.3">
      <c r="B18" s="33">
        <v>94227</v>
      </c>
      <c r="C18" s="33" t="s">
        <v>87</v>
      </c>
      <c r="D18" s="32" t="s">
        <v>76</v>
      </c>
      <c r="E18" s="33" t="s">
        <v>71</v>
      </c>
      <c r="F18" s="34">
        <v>138.35</v>
      </c>
      <c r="G18" s="34">
        <v>82.52</v>
      </c>
      <c r="H18" s="34">
        <f t="shared" ref="H18" si="3">F18*G18</f>
        <v>11416.642</v>
      </c>
      <c r="I18" s="29"/>
      <c r="J18" s="29"/>
      <c r="K18" s="29"/>
      <c r="L18" s="29"/>
      <c r="M18" s="29"/>
      <c r="N18" s="29"/>
      <c r="O18" s="29"/>
    </row>
    <row r="19" spans="1:15" x14ac:dyDescent="0.3">
      <c r="B19" s="33">
        <v>6121</v>
      </c>
      <c r="C19" s="33" t="s">
        <v>99</v>
      </c>
      <c r="D19" s="43" t="s">
        <v>24</v>
      </c>
      <c r="E19" s="33" t="s">
        <v>25</v>
      </c>
      <c r="F19" s="34">
        <v>40</v>
      </c>
      <c r="G19" s="34">
        <v>17.47</v>
      </c>
      <c r="H19" s="34">
        <f t="shared" ref="H19:H20" si="4">F19*G19</f>
        <v>698.8</v>
      </c>
      <c r="I19" s="29"/>
      <c r="J19" s="29"/>
      <c r="K19" s="29"/>
      <c r="L19" s="29"/>
      <c r="M19" s="29"/>
      <c r="N19" s="29"/>
      <c r="O19" s="29"/>
    </row>
    <row r="20" spans="1:15" x14ac:dyDescent="0.3">
      <c r="B20" s="33">
        <v>99814</v>
      </c>
      <c r="C20" s="33" t="s">
        <v>102</v>
      </c>
      <c r="D20" s="43" t="s">
        <v>100</v>
      </c>
      <c r="E20" s="33" t="s">
        <v>9</v>
      </c>
      <c r="F20" s="34">
        <v>765</v>
      </c>
      <c r="G20" s="34">
        <v>1.95</v>
      </c>
      <c r="H20" s="34">
        <f t="shared" si="4"/>
        <v>1491.75</v>
      </c>
      <c r="I20" s="29"/>
      <c r="J20" s="29"/>
      <c r="K20" s="29"/>
      <c r="L20" s="29"/>
      <c r="M20" s="29"/>
      <c r="N20" s="29"/>
      <c r="O20" s="29"/>
    </row>
    <row r="21" spans="1:15" s="16" customFormat="1" ht="15.6" x14ac:dyDescent="0.25">
      <c r="A21" s="9"/>
      <c r="B21" s="10"/>
      <c r="C21" s="11" t="s">
        <v>27</v>
      </c>
      <c r="D21" s="12" t="s">
        <v>32</v>
      </c>
      <c r="E21" s="44">
        <f>SUM(H22:H23)</f>
        <v>43678.202099999995</v>
      </c>
      <c r="F21" s="45"/>
      <c r="G21" s="45"/>
      <c r="H21" s="46"/>
      <c r="I21" s="30"/>
      <c r="J21" s="30"/>
      <c r="K21" s="30"/>
      <c r="L21" s="30"/>
      <c r="M21" s="30"/>
      <c r="N21" s="30"/>
      <c r="O21" s="30"/>
    </row>
    <row r="22" spans="1:15" ht="28.2" x14ac:dyDescent="0.3">
      <c r="B22" s="13">
        <v>97642</v>
      </c>
      <c r="C22" s="13" t="s">
        <v>28</v>
      </c>
      <c r="D22" s="38" t="s">
        <v>30</v>
      </c>
      <c r="E22" s="13" t="s">
        <v>9</v>
      </c>
      <c r="F22" s="15">
        <v>689.91</v>
      </c>
      <c r="G22" s="15">
        <v>2.98</v>
      </c>
      <c r="H22" s="15">
        <f>SUM(F22*G22)</f>
        <v>2055.9317999999998</v>
      </c>
      <c r="I22" s="29"/>
      <c r="J22" s="29"/>
      <c r="K22" s="29"/>
      <c r="L22" s="29"/>
      <c r="M22" s="29"/>
      <c r="N22" s="29"/>
      <c r="O22" s="29"/>
    </row>
    <row r="23" spans="1:15" ht="28.2" x14ac:dyDescent="0.3">
      <c r="B23" s="13">
        <v>96114</v>
      </c>
      <c r="C23" s="13" t="s">
        <v>29</v>
      </c>
      <c r="D23" s="38" t="s">
        <v>31</v>
      </c>
      <c r="E23" s="13" t="s">
        <v>9</v>
      </c>
      <c r="F23" s="15">
        <v>689.91</v>
      </c>
      <c r="G23" s="15">
        <v>60.33</v>
      </c>
      <c r="H23" s="15">
        <f>SUM(F23*G23)</f>
        <v>41622.270299999996</v>
      </c>
      <c r="I23" s="29"/>
      <c r="J23" s="29"/>
      <c r="K23" s="29"/>
      <c r="L23" s="29"/>
      <c r="M23" s="29"/>
      <c r="N23" s="29"/>
      <c r="O23" s="29"/>
    </row>
    <row r="24" spans="1:15" ht="15.6" x14ac:dyDescent="0.3">
      <c r="B24" s="10"/>
      <c r="C24" s="11" t="s">
        <v>54</v>
      </c>
      <c r="D24" s="12" t="s">
        <v>20</v>
      </c>
      <c r="E24" s="44">
        <f>SUM(H25:H27)</f>
        <v>1447.01</v>
      </c>
      <c r="F24" s="45"/>
      <c r="G24" s="45"/>
      <c r="H24" s="46"/>
      <c r="I24" s="29"/>
      <c r="J24" s="29"/>
      <c r="K24" s="29"/>
      <c r="L24" s="29"/>
      <c r="M24" s="29"/>
      <c r="N24" s="29"/>
      <c r="O24" s="29"/>
    </row>
    <row r="25" spans="1:15" ht="27.6" x14ac:dyDescent="0.3">
      <c r="B25" s="13"/>
      <c r="C25" s="13" t="s">
        <v>55</v>
      </c>
      <c r="D25" s="14" t="s">
        <v>21</v>
      </c>
      <c r="E25" s="13" t="s">
        <v>9</v>
      </c>
      <c r="F25" s="15">
        <v>107.3</v>
      </c>
      <c r="G25" s="15">
        <v>8.5</v>
      </c>
      <c r="H25" s="15">
        <f>SUM(F25*G25)</f>
        <v>912.05</v>
      </c>
      <c r="I25" s="29"/>
      <c r="J25" s="29"/>
      <c r="K25" s="29"/>
      <c r="L25" s="29"/>
      <c r="M25" s="29"/>
      <c r="N25" s="29"/>
      <c r="O25" s="29"/>
    </row>
    <row r="26" spans="1:15" x14ac:dyDescent="0.3">
      <c r="B26" s="13">
        <v>43132</v>
      </c>
      <c r="C26" s="13" t="s">
        <v>56</v>
      </c>
      <c r="D26" s="14" t="s">
        <v>22</v>
      </c>
      <c r="E26" s="13" t="s">
        <v>23</v>
      </c>
      <c r="F26" s="15">
        <v>0.92800000000000005</v>
      </c>
      <c r="G26" s="15">
        <v>17.5</v>
      </c>
      <c r="H26" s="15">
        <f>SUM(F26*G26)</f>
        <v>16.240000000000002</v>
      </c>
      <c r="I26" s="29"/>
      <c r="J26" s="29"/>
      <c r="K26" s="29"/>
      <c r="L26" s="29"/>
      <c r="M26" s="29"/>
      <c r="N26" s="29"/>
      <c r="O26" s="29"/>
    </row>
    <row r="27" spans="1:15" x14ac:dyDescent="0.3">
      <c r="B27" s="13">
        <v>6121</v>
      </c>
      <c r="C27" s="13" t="s">
        <v>57</v>
      </c>
      <c r="D27" s="14" t="s">
        <v>24</v>
      </c>
      <c r="E27" s="13" t="s">
        <v>25</v>
      </c>
      <c r="F27" s="15">
        <v>32</v>
      </c>
      <c r="G27" s="15">
        <v>16.21</v>
      </c>
      <c r="H27" s="15">
        <f>SUM(F27*G27)</f>
        <v>518.72</v>
      </c>
      <c r="I27" s="29"/>
      <c r="J27" s="29"/>
      <c r="K27" s="29"/>
      <c r="L27" s="29"/>
      <c r="M27" s="29"/>
      <c r="N27" s="29"/>
      <c r="O27" s="29"/>
    </row>
    <row r="28" spans="1:15" ht="15.6" x14ac:dyDescent="0.3">
      <c r="B28" s="10"/>
      <c r="C28" s="11" t="s">
        <v>58</v>
      </c>
      <c r="D28" s="12" t="s">
        <v>103</v>
      </c>
      <c r="E28" s="44">
        <f>SUM(H29)</f>
        <v>3475.3299000000002</v>
      </c>
      <c r="F28" s="45"/>
      <c r="G28" s="45"/>
      <c r="H28" s="46"/>
      <c r="I28" s="29"/>
      <c r="J28" s="29"/>
      <c r="K28" s="29"/>
      <c r="L28" s="29"/>
      <c r="M28" s="29"/>
      <c r="N28" s="29"/>
      <c r="O28" s="29"/>
    </row>
    <row r="29" spans="1:15" x14ac:dyDescent="0.3">
      <c r="B29" s="13">
        <v>99855</v>
      </c>
      <c r="C29" s="13" t="s">
        <v>68</v>
      </c>
      <c r="D29" s="14" t="s">
        <v>109</v>
      </c>
      <c r="E29" s="13" t="s">
        <v>71</v>
      </c>
      <c r="F29" s="15">
        <v>27.93</v>
      </c>
      <c r="G29" s="15">
        <v>124.43</v>
      </c>
      <c r="H29" s="15">
        <f>SUM(F29*G29)</f>
        <v>3475.3299000000002</v>
      </c>
      <c r="I29" s="29"/>
      <c r="J29" s="29"/>
      <c r="K29" s="29"/>
      <c r="L29" s="29"/>
      <c r="M29" s="29"/>
      <c r="N29" s="29"/>
      <c r="O29" s="29"/>
    </row>
    <row r="30" spans="1:15" ht="15.6" x14ac:dyDescent="0.3">
      <c r="B30" s="11"/>
      <c r="C30" s="11" t="s">
        <v>60</v>
      </c>
      <c r="D30" s="12" t="s">
        <v>59</v>
      </c>
      <c r="E30" s="44">
        <f>SUM(H31:H35)</f>
        <v>5050.0999999999995</v>
      </c>
      <c r="F30" s="45"/>
      <c r="G30" s="45"/>
      <c r="H30" s="46"/>
      <c r="I30" s="29"/>
      <c r="J30" s="29"/>
      <c r="K30" s="29"/>
      <c r="L30" s="29"/>
      <c r="M30" s="29"/>
      <c r="N30" s="29"/>
      <c r="O30" s="29"/>
    </row>
    <row r="31" spans="1:15" ht="27.6" x14ac:dyDescent="0.3">
      <c r="B31" s="36">
        <v>92000</v>
      </c>
      <c r="C31" s="13" t="s">
        <v>64</v>
      </c>
      <c r="D31" s="37" t="s">
        <v>73</v>
      </c>
      <c r="E31" s="13" t="s">
        <v>69</v>
      </c>
      <c r="F31" s="35">
        <v>70</v>
      </c>
      <c r="G31" s="35">
        <v>23.52</v>
      </c>
      <c r="H31" s="15">
        <f>SUM(F31*G31)</f>
        <v>1646.3999999999999</v>
      </c>
      <c r="I31" s="29"/>
      <c r="J31" s="29"/>
      <c r="K31" s="29"/>
      <c r="L31" s="29"/>
      <c r="M31" s="29"/>
      <c r="N31" s="29"/>
      <c r="O31" s="29"/>
    </row>
    <row r="32" spans="1:15" ht="27.6" x14ac:dyDescent="0.3">
      <c r="B32" s="36">
        <v>92006</v>
      </c>
      <c r="C32" s="13" t="s">
        <v>66</v>
      </c>
      <c r="D32" s="37" t="s">
        <v>74</v>
      </c>
      <c r="E32" s="13" t="s">
        <v>69</v>
      </c>
      <c r="F32" s="40">
        <v>20</v>
      </c>
      <c r="G32" s="35">
        <v>30.96</v>
      </c>
      <c r="H32" s="15">
        <f>SUM(F32*G32)</f>
        <v>619.20000000000005</v>
      </c>
      <c r="I32" s="29"/>
      <c r="J32" s="29"/>
      <c r="K32" s="29"/>
      <c r="L32" s="29"/>
      <c r="M32" s="29"/>
      <c r="N32" s="29"/>
      <c r="O32" s="29"/>
    </row>
    <row r="33" spans="1:15" ht="27.6" x14ac:dyDescent="0.3">
      <c r="B33" s="13">
        <v>92027</v>
      </c>
      <c r="C33" s="13" t="s">
        <v>67</v>
      </c>
      <c r="D33" s="20" t="s">
        <v>72</v>
      </c>
      <c r="E33" s="13" t="s">
        <v>69</v>
      </c>
      <c r="F33" s="17">
        <v>43</v>
      </c>
      <c r="G33" s="21">
        <v>52.7</v>
      </c>
      <c r="H33" s="15">
        <f>SUM(F33*G33)</f>
        <v>2266.1</v>
      </c>
      <c r="I33" s="29"/>
      <c r="J33" s="29"/>
      <c r="K33" s="29"/>
      <c r="L33" s="29"/>
      <c r="M33" s="29"/>
      <c r="N33" s="29"/>
      <c r="O33" s="29"/>
    </row>
    <row r="34" spans="1:15" x14ac:dyDescent="0.3">
      <c r="B34" s="13">
        <v>38091</v>
      </c>
      <c r="C34" s="13" t="s">
        <v>83</v>
      </c>
      <c r="D34" s="20" t="s">
        <v>75</v>
      </c>
      <c r="E34" s="13" t="s">
        <v>69</v>
      </c>
      <c r="F34" s="17">
        <v>10</v>
      </c>
      <c r="G34" s="21">
        <v>1.84</v>
      </c>
      <c r="H34" s="15">
        <f>SUM(F34*G34)</f>
        <v>18.400000000000002</v>
      </c>
      <c r="I34" s="29"/>
      <c r="J34" s="29"/>
      <c r="K34" s="29"/>
      <c r="L34" s="29"/>
      <c r="M34" s="29"/>
      <c r="N34" s="29"/>
      <c r="O34" s="29"/>
    </row>
    <row r="35" spans="1:15" ht="27.6" x14ac:dyDescent="0.3">
      <c r="B35" s="13"/>
      <c r="C35" s="13" t="s">
        <v>85</v>
      </c>
      <c r="D35" s="20" t="s">
        <v>70</v>
      </c>
      <c r="E35" s="13" t="s">
        <v>71</v>
      </c>
      <c r="F35" s="17">
        <v>80</v>
      </c>
      <c r="G35" s="21">
        <v>6.25</v>
      </c>
      <c r="H35" s="15">
        <f>SUM(F35*G35)</f>
        <v>500</v>
      </c>
      <c r="I35" s="29"/>
      <c r="J35" s="29"/>
      <c r="K35" s="29"/>
      <c r="L35" s="29"/>
      <c r="M35" s="29"/>
      <c r="N35" s="29"/>
      <c r="O35" s="29"/>
    </row>
    <row r="36" spans="1:15" ht="15.6" x14ac:dyDescent="0.3">
      <c r="B36" s="11"/>
      <c r="C36" s="11" t="s">
        <v>41</v>
      </c>
      <c r="D36" s="12" t="s">
        <v>65</v>
      </c>
      <c r="E36" s="44">
        <f>SUM(H37:H41)</f>
        <v>3423.8284999999996</v>
      </c>
      <c r="F36" s="45"/>
      <c r="G36" s="45"/>
      <c r="H36" s="46"/>
      <c r="I36" s="29"/>
      <c r="J36" s="29"/>
      <c r="K36" s="29"/>
      <c r="L36" s="29"/>
      <c r="M36" s="29"/>
      <c r="N36" s="29"/>
      <c r="O36" s="29"/>
    </row>
    <row r="37" spans="1:15" ht="27.6" x14ac:dyDescent="0.3">
      <c r="B37" s="13">
        <v>97637</v>
      </c>
      <c r="C37" s="13" t="s">
        <v>42</v>
      </c>
      <c r="D37" s="20" t="s">
        <v>63</v>
      </c>
      <c r="E37" s="13" t="s">
        <v>9</v>
      </c>
      <c r="F37" s="15">
        <v>49.4</v>
      </c>
      <c r="G37" s="15">
        <v>2.64</v>
      </c>
      <c r="H37" s="15">
        <f>SUM(F37*G37)</f>
        <v>130.416</v>
      </c>
      <c r="I37" s="29"/>
      <c r="J37" s="29"/>
      <c r="K37" s="29"/>
      <c r="L37" s="29"/>
      <c r="M37" s="29"/>
      <c r="N37" s="29"/>
      <c r="O37" s="29"/>
    </row>
    <row r="38" spans="1:15" x14ac:dyDescent="0.3">
      <c r="B38" s="13">
        <v>12868</v>
      </c>
      <c r="C38" s="13" t="s">
        <v>43</v>
      </c>
      <c r="D38" s="20" t="s">
        <v>61</v>
      </c>
      <c r="E38" s="36" t="s">
        <v>25</v>
      </c>
      <c r="F38" s="35">
        <v>16</v>
      </c>
      <c r="G38" s="35">
        <v>20.170000000000002</v>
      </c>
      <c r="H38" s="15">
        <f>SUM(F38*G38)</f>
        <v>322.72000000000003</v>
      </c>
      <c r="I38" s="29"/>
      <c r="J38" s="29"/>
      <c r="K38" s="29"/>
      <c r="L38" s="29"/>
      <c r="M38" s="29"/>
      <c r="N38" s="29"/>
      <c r="O38" s="29"/>
    </row>
    <row r="39" spans="1:15" x14ac:dyDescent="0.3">
      <c r="B39" s="33">
        <v>4006</v>
      </c>
      <c r="C39" s="13" t="s">
        <v>44</v>
      </c>
      <c r="D39" s="41" t="s">
        <v>81</v>
      </c>
      <c r="E39" s="33" t="s">
        <v>39</v>
      </c>
      <c r="F39" s="39">
        <v>0.59</v>
      </c>
      <c r="G39" s="42">
        <v>1432.07</v>
      </c>
      <c r="H39" s="15">
        <f>SUM(F39*G39)</f>
        <v>844.92129999999997</v>
      </c>
      <c r="I39" s="29"/>
      <c r="J39" s="29"/>
      <c r="K39" s="29"/>
      <c r="L39" s="29"/>
      <c r="M39" s="29"/>
      <c r="N39" s="29"/>
      <c r="O39" s="29"/>
    </row>
    <row r="40" spans="1:15" x14ac:dyDescent="0.3">
      <c r="B40" s="33">
        <v>102193</v>
      </c>
      <c r="C40" s="13" t="s">
        <v>107</v>
      </c>
      <c r="D40" s="41" t="s">
        <v>84</v>
      </c>
      <c r="E40" s="13" t="s">
        <v>9</v>
      </c>
      <c r="F40" s="15">
        <v>137.19999999999999</v>
      </c>
      <c r="G40" s="15">
        <v>1.81</v>
      </c>
      <c r="H40" s="15">
        <f>SUM(F40*G40)</f>
        <v>248.33199999999999</v>
      </c>
      <c r="I40" s="29"/>
      <c r="J40" s="29"/>
      <c r="K40" s="29"/>
      <c r="L40" s="29"/>
      <c r="M40" s="29"/>
      <c r="N40" s="29"/>
      <c r="O40" s="29"/>
    </row>
    <row r="41" spans="1:15" ht="27.6" x14ac:dyDescent="0.3">
      <c r="B41" s="33">
        <v>102219</v>
      </c>
      <c r="C41" s="13" t="s">
        <v>108</v>
      </c>
      <c r="D41" s="41" t="s">
        <v>82</v>
      </c>
      <c r="E41" s="13" t="s">
        <v>9</v>
      </c>
      <c r="F41" s="15">
        <v>123.76</v>
      </c>
      <c r="G41" s="15">
        <v>15.17</v>
      </c>
      <c r="H41" s="15">
        <f>SUM(F41*G41)</f>
        <v>1877.4392</v>
      </c>
      <c r="I41" s="29"/>
      <c r="J41" s="29"/>
      <c r="K41" s="29"/>
      <c r="L41" s="29"/>
      <c r="M41" s="29"/>
      <c r="N41" s="29"/>
      <c r="O41" s="29"/>
    </row>
    <row r="42" spans="1:15" x14ac:dyDescent="0.3">
      <c r="B42" s="19"/>
      <c r="C42" s="11" t="s">
        <v>88</v>
      </c>
      <c r="D42" s="12" t="s">
        <v>19</v>
      </c>
      <c r="E42" s="58">
        <f>SUM(H43:H45)</f>
        <v>128373.75719999999</v>
      </c>
      <c r="F42" s="59"/>
      <c r="G42" s="59"/>
      <c r="H42" s="60"/>
      <c r="I42" s="29"/>
      <c r="J42" s="29"/>
      <c r="K42" s="29"/>
      <c r="L42" s="29"/>
      <c r="M42" s="29"/>
      <c r="N42" s="29"/>
      <c r="O42" s="29"/>
    </row>
    <row r="43" spans="1:15" s="16" customFormat="1" ht="27.6" x14ac:dyDescent="0.3">
      <c r="A43" s="9"/>
      <c r="B43" s="13">
        <v>88489</v>
      </c>
      <c r="C43" s="13" t="s">
        <v>93</v>
      </c>
      <c r="D43" s="14" t="s">
        <v>8</v>
      </c>
      <c r="E43" s="13" t="s">
        <v>9</v>
      </c>
      <c r="F43" s="15">
        <v>4010.88</v>
      </c>
      <c r="G43" s="15">
        <v>14.34</v>
      </c>
      <c r="H43" s="15">
        <f>SUM(F43*G43)</f>
        <v>57516.019200000002</v>
      </c>
      <c r="I43" s="29"/>
      <c r="J43" s="29"/>
      <c r="K43" s="29"/>
      <c r="L43" s="29"/>
      <c r="M43" s="29"/>
      <c r="N43" s="29"/>
      <c r="O43" s="29"/>
    </row>
    <row r="44" spans="1:15" s="16" customFormat="1" ht="27.6" x14ac:dyDescent="0.3">
      <c r="A44" s="9"/>
      <c r="B44" s="13">
        <v>88488</v>
      </c>
      <c r="C44" s="13" t="s">
        <v>95</v>
      </c>
      <c r="D44" s="14" t="s">
        <v>10</v>
      </c>
      <c r="E44" s="13" t="s">
        <v>9</v>
      </c>
      <c r="F44" s="15">
        <v>807.21</v>
      </c>
      <c r="G44" s="15">
        <v>16.420000000000002</v>
      </c>
      <c r="H44" s="15">
        <f>SUM(F44*G44)</f>
        <v>13254.388200000001</v>
      </c>
      <c r="I44" s="29"/>
      <c r="J44" s="29"/>
      <c r="K44" s="29"/>
      <c r="L44" s="29"/>
      <c r="M44" s="29"/>
      <c r="N44" s="29"/>
      <c r="O44" s="29"/>
    </row>
    <row r="45" spans="1:15" s="16" customFormat="1" ht="27.6" x14ac:dyDescent="0.3">
      <c r="A45" s="9"/>
      <c r="B45" s="13">
        <v>88489</v>
      </c>
      <c r="C45" s="13" t="s">
        <v>106</v>
      </c>
      <c r="D45" s="14" t="s">
        <v>11</v>
      </c>
      <c r="E45" s="13" t="s">
        <v>9</v>
      </c>
      <c r="F45" s="15">
        <v>4016.97</v>
      </c>
      <c r="G45" s="18">
        <v>14.34</v>
      </c>
      <c r="H45" s="15">
        <f>SUM(F45*G45)</f>
        <v>57603.349799999996</v>
      </c>
      <c r="I45" s="29"/>
      <c r="J45" s="29"/>
      <c r="K45" s="29"/>
      <c r="L45" s="29"/>
      <c r="M45" s="29"/>
      <c r="N45" s="29"/>
      <c r="O45" s="29"/>
    </row>
    <row r="46" spans="1:15" s="16" customFormat="1" x14ac:dyDescent="0.3">
      <c r="A46" s="9"/>
      <c r="B46" s="19"/>
      <c r="C46" s="11" t="s">
        <v>90</v>
      </c>
      <c r="D46" s="12" t="s">
        <v>89</v>
      </c>
      <c r="E46" s="58">
        <f>SUM(H47:H48)</f>
        <v>1017.136</v>
      </c>
      <c r="F46" s="59"/>
      <c r="G46" s="59"/>
      <c r="H46" s="60"/>
      <c r="I46" s="29"/>
      <c r="J46" s="29"/>
      <c r="K46" s="29"/>
      <c r="L46" s="29"/>
      <c r="M46" s="29"/>
      <c r="N46" s="29"/>
      <c r="O46" s="29"/>
    </row>
    <row r="47" spans="1:15" s="16" customFormat="1" ht="28.2" customHeight="1" x14ac:dyDescent="0.3">
      <c r="A47" s="9"/>
      <c r="B47" s="36">
        <v>97631</v>
      </c>
      <c r="C47" s="13" t="s">
        <v>96</v>
      </c>
      <c r="D47" s="37" t="s">
        <v>92</v>
      </c>
      <c r="E47" s="13" t="s">
        <v>9</v>
      </c>
      <c r="F47" s="15">
        <v>30.2</v>
      </c>
      <c r="G47" s="15">
        <v>3.25</v>
      </c>
      <c r="H47" s="15">
        <f>SUM(F47*G47)</f>
        <v>98.149999999999991</v>
      </c>
      <c r="I47" s="29"/>
      <c r="J47" s="29"/>
      <c r="K47" s="29"/>
      <c r="L47" s="29"/>
      <c r="M47" s="29"/>
      <c r="N47" s="29"/>
      <c r="O47" s="29"/>
    </row>
    <row r="48" spans="1:15" s="16" customFormat="1" ht="55.2" x14ac:dyDescent="0.3">
      <c r="A48" s="9"/>
      <c r="B48" s="36">
        <v>89173</v>
      </c>
      <c r="C48" s="13" t="s">
        <v>97</v>
      </c>
      <c r="D48" s="37" t="s">
        <v>94</v>
      </c>
      <c r="E48" s="13" t="s">
        <v>9</v>
      </c>
      <c r="F48" s="15">
        <v>30.2</v>
      </c>
      <c r="G48" s="15">
        <v>30.43</v>
      </c>
      <c r="H48" s="15">
        <f>SUM(F48*G48)</f>
        <v>918.98599999999999</v>
      </c>
      <c r="I48" s="29"/>
      <c r="J48" s="29"/>
      <c r="K48" s="29"/>
      <c r="L48" s="29"/>
      <c r="M48" s="29"/>
      <c r="N48" s="29"/>
      <c r="O48" s="29"/>
    </row>
    <row r="49" spans="1:15" s="16" customFormat="1" x14ac:dyDescent="0.3">
      <c r="A49" s="9"/>
      <c r="B49" s="19"/>
      <c r="C49" s="11" t="s">
        <v>104</v>
      </c>
      <c r="D49" s="12" t="s">
        <v>91</v>
      </c>
      <c r="E49" s="58">
        <f>SUM(H50:H51)</f>
        <v>1130.1007999999999</v>
      </c>
      <c r="F49" s="59"/>
      <c r="G49" s="59"/>
      <c r="H49" s="60"/>
      <c r="I49" s="29"/>
      <c r="J49" s="29"/>
      <c r="K49" s="29"/>
      <c r="L49" s="29"/>
      <c r="M49" s="29"/>
      <c r="N49" s="29"/>
      <c r="O49" s="29"/>
    </row>
    <row r="50" spans="1:15" s="16" customFormat="1" x14ac:dyDescent="0.3">
      <c r="A50" s="9"/>
      <c r="B50" s="13">
        <v>6110</v>
      </c>
      <c r="C50" s="13" t="s">
        <v>105</v>
      </c>
      <c r="D50" s="14" t="s">
        <v>98</v>
      </c>
      <c r="E50" s="13" t="s">
        <v>25</v>
      </c>
      <c r="F50" s="15">
        <v>32</v>
      </c>
      <c r="G50" s="15">
        <v>19.739999999999998</v>
      </c>
      <c r="H50" s="15">
        <f>SUM(F50*G50)</f>
        <v>631.67999999999995</v>
      </c>
      <c r="I50" s="29"/>
      <c r="J50" s="29"/>
      <c r="K50" s="29"/>
      <c r="L50" s="29"/>
      <c r="M50" s="29"/>
      <c r="N50" s="29"/>
      <c r="O50" s="29"/>
    </row>
    <row r="51" spans="1:15" s="16" customFormat="1" ht="27.6" x14ac:dyDescent="0.3">
      <c r="A51" s="9"/>
      <c r="B51" s="13">
        <v>94227</v>
      </c>
      <c r="C51" s="13" t="s">
        <v>110</v>
      </c>
      <c r="D51" s="14" t="s">
        <v>76</v>
      </c>
      <c r="E51" s="13" t="s">
        <v>71</v>
      </c>
      <c r="F51" s="15">
        <v>6.04</v>
      </c>
      <c r="G51" s="15">
        <v>82.52</v>
      </c>
      <c r="H51" s="15">
        <f>SUM(F51*G51)</f>
        <v>498.42079999999999</v>
      </c>
      <c r="I51" s="29"/>
      <c r="J51" s="29"/>
      <c r="K51" s="29"/>
      <c r="L51" s="29"/>
      <c r="M51" s="29"/>
      <c r="N51" s="29"/>
      <c r="O51" s="29"/>
    </row>
    <row r="52" spans="1:15" ht="18" thickBot="1" x14ac:dyDescent="0.35">
      <c r="B52" s="22" t="s">
        <v>86</v>
      </c>
      <c r="C52" s="23"/>
      <c r="D52" s="24"/>
      <c r="E52" s="62" t="s">
        <v>7</v>
      </c>
      <c r="F52" s="63"/>
      <c r="G52" s="64"/>
      <c r="H52" s="25">
        <f>SUM(E49,E46,E42,E36,E30,E28,E24,E21,E14,E6)</f>
        <v>399805.90850000002</v>
      </c>
      <c r="I52" s="29"/>
      <c r="J52" s="29"/>
      <c r="K52" s="29"/>
      <c r="L52" s="29"/>
      <c r="M52" s="29"/>
      <c r="N52" s="29"/>
      <c r="O52" s="29"/>
    </row>
    <row r="53" spans="1:15" ht="16.2" thickBot="1" x14ac:dyDescent="0.35">
      <c r="B53" s="22"/>
      <c r="C53" s="22"/>
      <c r="D53" s="22"/>
      <c r="E53" s="65" t="s">
        <v>12</v>
      </c>
      <c r="F53" s="66"/>
      <c r="G53" s="26">
        <v>0.25</v>
      </c>
      <c r="H53" s="27">
        <f>SUM(H52*G53)</f>
        <v>99951.477125000005</v>
      </c>
      <c r="I53" s="29"/>
      <c r="J53" s="29"/>
      <c r="K53" s="29"/>
      <c r="L53" s="29"/>
      <c r="M53" s="29"/>
      <c r="N53" s="29"/>
      <c r="O53" s="29"/>
    </row>
    <row r="54" spans="1:15" ht="15.6" x14ac:dyDescent="0.3">
      <c r="B54" s="22"/>
      <c r="C54" s="22"/>
      <c r="D54" s="22"/>
      <c r="E54" s="67" t="s">
        <v>13</v>
      </c>
      <c r="F54" s="68"/>
      <c r="G54" s="69"/>
      <c r="H54" s="28">
        <f>SUM(H52+(H52*G53))</f>
        <v>499757.385625</v>
      </c>
      <c r="I54" s="29"/>
      <c r="J54" s="29"/>
      <c r="K54" s="29"/>
      <c r="L54" s="29"/>
      <c r="M54" s="29"/>
      <c r="N54" s="29"/>
      <c r="O54" s="29"/>
    </row>
    <row r="55" spans="1:15" x14ac:dyDescent="0.3">
      <c r="B55" s="70"/>
      <c r="C55" s="70"/>
      <c r="D55" s="70"/>
      <c r="E55" s="70"/>
      <c r="F55" s="70"/>
      <c r="G55" s="70"/>
      <c r="H55" s="70"/>
      <c r="I55" s="29"/>
      <c r="J55" s="29"/>
      <c r="K55" s="29"/>
      <c r="L55" s="29"/>
      <c r="M55" s="29"/>
      <c r="N55" s="29"/>
      <c r="O55" s="29"/>
    </row>
    <row r="56" spans="1:15" ht="17.399999999999999" x14ac:dyDescent="0.3">
      <c r="B56" s="61" t="s">
        <v>111</v>
      </c>
      <c r="C56" s="61"/>
      <c r="D56" s="61"/>
      <c r="E56" s="61"/>
      <c r="F56" s="61"/>
      <c r="G56" s="61"/>
      <c r="H56" s="61"/>
      <c r="I56" s="29"/>
      <c r="J56" s="29"/>
      <c r="K56" s="29"/>
      <c r="L56" s="29"/>
      <c r="M56" s="29"/>
      <c r="N56" s="29"/>
      <c r="O56" s="29"/>
    </row>
    <row r="57" spans="1:15" x14ac:dyDescent="0.3">
      <c r="B57" s="1"/>
      <c r="C57" s="1"/>
      <c r="D57" s="1"/>
      <c r="E57" s="1"/>
      <c r="F57" s="1"/>
      <c r="G57" s="1"/>
      <c r="H57" s="1"/>
    </row>
    <row r="58" spans="1:15" x14ac:dyDescent="0.3">
      <c r="B58" s="1"/>
      <c r="C58" s="1"/>
      <c r="D58" s="1"/>
      <c r="E58" s="1"/>
      <c r="F58" s="1"/>
      <c r="G58" s="1"/>
      <c r="H58" s="1"/>
    </row>
    <row r="59" spans="1:15" ht="17.399999999999999" x14ac:dyDescent="0.3">
      <c r="B59" s="1"/>
      <c r="C59" s="1"/>
      <c r="D59" s="31" t="s">
        <v>14</v>
      </c>
      <c r="E59" s="61" t="s">
        <v>15</v>
      </c>
      <c r="F59" s="61"/>
      <c r="G59" s="61"/>
      <c r="H59" s="61"/>
    </row>
    <row r="60" spans="1:15" ht="17.399999999999999" x14ac:dyDescent="0.3">
      <c r="B60" s="1"/>
      <c r="C60" s="1"/>
      <c r="D60" s="31" t="s">
        <v>16</v>
      </c>
      <c r="E60" s="61" t="s">
        <v>17</v>
      </c>
      <c r="F60" s="61"/>
      <c r="G60" s="61"/>
      <c r="H60" s="61"/>
    </row>
    <row r="61" spans="1:15" x14ac:dyDescent="0.3">
      <c r="B61" s="1"/>
      <c r="C61" s="1"/>
      <c r="D61" s="1"/>
      <c r="E61" s="1"/>
      <c r="F61" s="1"/>
      <c r="G61" s="1"/>
      <c r="H61" s="1"/>
    </row>
    <row r="62" spans="1:15" x14ac:dyDescent="0.3">
      <c r="B62" s="1"/>
      <c r="C62" s="1"/>
      <c r="D62" s="1"/>
      <c r="E62" s="1"/>
      <c r="F62" s="1"/>
      <c r="G62" s="1"/>
      <c r="H62" s="1"/>
    </row>
    <row r="63" spans="1:15" x14ac:dyDescent="0.3">
      <c r="B63" s="1"/>
      <c r="C63" s="1"/>
      <c r="D63" s="1"/>
      <c r="E63" s="1"/>
      <c r="F63" s="1"/>
      <c r="G63" s="1"/>
      <c r="H63" s="1"/>
    </row>
    <row r="64" spans="1:15" x14ac:dyDescent="0.3">
      <c r="B64" s="1"/>
      <c r="C64" s="1"/>
      <c r="D64" s="1"/>
      <c r="E64" s="1"/>
      <c r="F64" s="1"/>
      <c r="G64" s="1"/>
      <c r="H64" s="1"/>
    </row>
  </sheetData>
  <mergeCells count="21">
    <mergeCell ref="E46:H46"/>
    <mergeCell ref="E49:H49"/>
    <mergeCell ref="E28:H28"/>
    <mergeCell ref="E59:H59"/>
    <mergeCell ref="E60:H60"/>
    <mergeCell ref="E52:G52"/>
    <mergeCell ref="E53:F53"/>
    <mergeCell ref="E54:G54"/>
    <mergeCell ref="B55:H55"/>
    <mergeCell ref="B56:H56"/>
    <mergeCell ref="E42:H42"/>
    <mergeCell ref="E6:H6"/>
    <mergeCell ref="B1:H1"/>
    <mergeCell ref="B2:H2"/>
    <mergeCell ref="B3:F3"/>
    <mergeCell ref="G3:H3"/>
    <mergeCell ref="E21:H21"/>
    <mergeCell ref="E14:H14"/>
    <mergeCell ref="E24:H24"/>
    <mergeCell ref="E30:H30"/>
    <mergeCell ref="E36:H36"/>
  </mergeCells>
  <phoneticPr fontId="13" type="noConversion"/>
  <pageMargins left="0.51181102362204722" right="0.51181102362204722" top="0.78740157480314965" bottom="0.78740157480314965" header="0.31496062992125984" footer="0.31496062992125984"/>
  <pageSetup paperSize="9" scale="5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Pollo Junior</dc:creator>
  <cp:lastModifiedBy>José Wilson Pollo Junior</cp:lastModifiedBy>
  <cp:lastPrinted>2021-08-04T11:26:57Z</cp:lastPrinted>
  <dcterms:created xsi:type="dcterms:W3CDTF">2021-06-10T13:05:57Z</dcterms:created>
  <dcterms:modified xsi:type="dcterms:W3CDTF">2021-08-04T12:04:43Z</dcterms:modified>
</cp:coreProperties>
</file>